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整体\"/>
    </mc:Choice>
  </mc:AlternateContent>
  <bookViews>
    <workbookView xWindow="0" yWindow="0" windowWidth="28125" windowHeight="12540"/>
  </bookViews>
  <sheets>
    <sheet name="绩效目标申报表" sheetId="1" r:id="rId1"/>
  </sheets>
  <definedNames>
    <definedName name="_xlnm.Print_Area" localSheetId="0">绩效目标申报表!$A$1:$J$42</definedName>
  </definedNames>
  <calcPr calcId="162913"/>
</workbook>
</file>

<file path=xl/calcChain.xml><?xml version="1.0" encoding="utf-8"?>
<calcChain xmlns="http://schemas.openxmlformats.org/spreadsheetml/2006/main">
  <c r="B37" i="1" l="1"/>
  <c r="B38" i="1" s="1"/>
  <c r="G9" i="1"/>
  <c r="G8" i="1"/>
  <c r="G7" i="1"/>
</calcChain>
</file>

<file path=xl/sharedStrings.xml><?xml version="1.0" encoding="utf-8"?>
<sst xmlns="http://schemas.openxmlformats.org/spreadsheetml/2006/main" count="112" uniqueCount="100">
  <si>
    <t>部门整体支出自评表</t>
  </si>
  <si>
    <t xml:space="preserve">  填报部门（单位）:青岛市城阳区人民法院                      （2021年度）                             金额单位：万元 </t>
  </si>
  <si>
    <t>项目名称</t>
  </si>
  <si>
    <t>城阳法院部门整体支出自评</t>
  </si>
  <si>
    <t>主管部门</t>
  </si>
  <si>
    <t>青岛市城阳区人民法院</t>
  </si>
  <si>
    <t>项目实施单位</t>
  </si>
  <si>
    <t>预算执行情况(10分)</t>
  </si>
  <si>
    <t>年初预算数</t>
  </si>
  <si>
    <t>调整后的预算数(A)</t>
  </si>
  <si>
    <t>执行数(B)</t>
  </si>
  <si>
    <t>分值</t>
  </si>
  <si>
    <t>执行率(B/A*100%)</t>
  </si>
  <si>
    <t>得分</t>
  </si>
  <si>
    <t>未达到进度分析</t>
  </si>
  <si>
    <t>年度资金总额</t>
  </si>
  <si>
    <t>其中：基本支出</t>
  </si>
  <si>
    <t>—</t>
  </si>
  <si>
    <t xml:space="preserve">    专项支出</t>
  </si>
  <si>
    <t>年度总体目标</t>
  </si>
  <si>
    <t>年初预期目标</t>
  </si>
  <si>
    <t>目标实际完成情况</t>
  </si>
  <si>
    <t>1.依法审判法律规定由基层人民法院管辖的刑事、民事、行政等第一审案件。2.依法审判其他法院移送案件和上级人民法院指定的审判的刑事、民事、行政案件。3.依照法律监督程序，审判刑事、民事、行政等再审案件。4.依法行使司法执行权和司法决定权。5.依法决定国家赔偿。6.负责本区内的司法鉴定工作。7.承办司法协助事项，开展对外司法交流活动。8.监督指导基层人民法庭的审判工作。9.针对案件审理中发现的问题提出司法建议。10.对法院的法官和其他工作人员进行思想政治教育，组织专业培训；负责人民法院的考核、奖励、职务任免的呈报工作；负责本院干警队伍建设工作。11.管理人民法院的有关经费和物资装备及档案等司法行政工作。12.负责区人民法院的监察工作。13.在审判工作中宣传法制，教育公民自觉遵守宪法、法律。14.承办其他由人民法院负责的工作。</t>
  </si>
  <si>
    <t>年度绩效指标完成情况(90分)</t>
  </si>
  <si>
    <t>一级指标</t>
  </si>
  <si>
    <t>二级指标</t>
  </si>
  <si>
    <t>三级指标</t>
  </si>
  <si>
    <t>年度指标值</t>
  </si>
  <si>
    <t>全年完成值</t>
  </si>
  <si>
    <t>未完成指标的原因分析</t>
  </si>
  <si>
    <t>偏离年初设定的绩效指标值较多（30%及以上）的原因分析</t>
  </si>
  <si>
    <t>改进措施</t>
  </si>
  <si>
    <t>产出指标(50分)</t>
  </si>
  <si>
    <t>数量指标</t>
  </si>
  <si>
    <t>预算执行率</t>
  </si>
  <si>
    <t>≥80%</t>
  </si>
  <si>
    <t>政府采购执行率</t>
  </si>
  <si>
    <t>采购合同执行率</t>
  </si>
  <si>
    <t>信息软件开发建设数量或设备购置数量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</si>
  <si>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10台（套）</t>
    </r>
  </si>
  <si>
    <t>234台（套）</t>
  </si>
  <si>
    <t>固定资产台账登记率</t>
  </si>
  <si>
    <t>资产财务登记率</t>
  </si>
  <si>
    <t>质量指标</t>
  </si>
  <si>
    <t>资产管理制度健全性</t>
  </si>
  <si>
    <t>健全</t>
  </si>
  <si>
    <t>部门内控机制执行情况</t>
  </si>
  <si>
    <t>规范执行，合格率≥95%</t>
  </si>
  <si>
    <t>规范执行</t>
  </si>
  <si>
    <t>装备合格率</t>
  </si>
  <si>
    <t>时效指标</t>
  </si>
  <si>
    <t>预决算信息公开</t>
  </si>
  <si>
    <t>预决算期内完整公开</t>
  </si>
  <si>
    <t>已公开</t>
  </si>
  <si>
    <t>预算执行情况</t>
  </si>
  <si>
    <t>及时公开</t>
  </si>
  <si>
    <t>已经及时公开</t>
  </si>
  <si>
    <t>经费使用进度</t>
  </si>
  <si>
    <t>2021年12月31日前完成</t>
  </si>
  <si>
    <t>2021年12月30日</t>
  </si>
  <si>
    <t>购置业务装备进度</t>
  </si>
  <si>
    <t>成本指标</t>
  </si>
  <si>
    <t>三公经费变动控制率</t>
  </si>
  <si>
    <t>比上年预算同比压缩5%</t>
  </si>
  <si>
    <t>增加286.70%</t>
  </si>
  <si>
    <t>2021年因报废购置3台警用车辆，追加支出109.97万元</t>
  </si>
  <si>
    <t>拟制预算时，因区财政通知，公车暂不做预算内</t>
  </si>
  <si>
    <t>加强预算准确性</t>
  </si>
  <si>
    <t>在职人员控制率</t>
  </si>
  <si>
    <r>
      <rPr>
        <sz val="11"/>
        <rFont val="仿宋_GB2312"/>
        <charset val="134"/>
      </rPr>
      <t>控制率</t>
    </r>
    <r>
      <rPr>
        <sz val="11"/>
        <rFont val="宋体"/>
        <family val="3"/>
        <charset val="134"/>
      </rPr>
      <t>≦</t>
    </r>
    <r>
      <rPr>
        <sz val="11"/>
        <rFont val="仿宋_GB2312"/>
        <charset val="134"/>
      </rPr>
      <t>100%</t>
    </r>
  </si>
  <si>
    <t>一般性支出压缩率</t>
  </si>
  <si>
    <t>制度健全</t>
  </si>
  <si>
    <t>效益指标（30分）</t>
  </si>
  <si>
    <t>经济效益指标</t>
  </si>
  <si>
    <t>办案效果</t>
  </si>
  <si>
    <r>
      <rPr>
        <sz val="11"/>
        <rFont val="仿宋_GB2312"/>
        <charset val="134"/>
      </rPr>
      <t>调撤率</t>
    </r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40%</t>
    </r>
  </si>
  <si>
    <t>办案质量</t>
  </si>
  <si>
    <t>法院受理案件结案率≥85%</t>
  </si>
  <si>
    <t>办案成效</t>
  </si>
  <si>
    <t>保障当事人合法权益</t>
  </si>
  <si>
    <t>满意度指标（10分）</t>
  </si>
  <si>
    <t>服务对象满意度指标</t>
  </si>
  <si>
    <t>当事人满意度</t>
  </si>
  <si>
    <r>
      <rPr>
        <sz val="11"/>
        <rFont val="仿宋_GB2312"/>
        <charset val="134"/>
      </rPr>
      <t>服判息诉率</t>
    </r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92.15%</t>
    </r>
  </si>
  <si>
    <t>2020年服判息诉率维持高位，21年制定目标时过高</t>
  </si>
  <si>
    <t>加强预测精准性</t>
  </si>
  <si>
    <t>装备使用人员满意度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</si>
  <si>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90%</t>
    </r>
  </si>
  <si>
    <t>90%</t>
  </si>
  <si>
    <t>得分合计</t>
  </si>
  <si>
    <t>总分</t>
  </si>
  <si>
    <t>总分在80分以下的项目未实现绩效目标的原因及拟采取的措施说明</t>
  </si>
  <si>
    <t>其他说明</t>
  </si>
  <si>
    <t>无</t>
  </si>
  <si>
    <t>备注：金额单位为万元，小数点后四舍五入保留两位小数。</t>
  </si>
  <si>
    <t>单位负责人：</t>
  </si>
  <si>
    <t>肖政</t>
  </si>
  <si>
    <t>复核人：赵良坤</t>
  </si>
  <si>
    <t>制表人：焦军</t>
  </si>
  <si>
    <t>联系电话：58713639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</si>
</sst>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0"/>
      <name val="Arial"/>
      <charset val="134"/>
    </font>
    <font>
      <sz val="11"/>
      <color theme="1"/>
      <name val="Arial"/>
      <family val="2"/>
    </font>
    <font>
      <sz val="11"/>
      <color theme="1"/>
      <name val="仿宋_GB2312"/>
      <charset val="134"/>
    </font>
    <font>
      <sz val="11"/>
      <name val="仿宋_GB2312"/>
      <charset val="134"/>
    </font>
    <font>
      <sz val="10"/>
      <color theme="1"/>
      <name val="Arial"/>
      <family val="2"/>
    </font>
    <font>
      <sz val="10"/>
      <color theme="1"/>
      <name val="黑体"/>
      <family val="3"/>
      <charset val="134"/>
    </font>
    <font>
      <sz val="24"/>
      <color theme="1"/>
      <name val="方正小标宋_GBK"/>
      <charset val="134"/>
    </font>
    <font>
      <sz val="10"/>
      <name val="仿宋_GB2312"/>
      <charset val="134"/>
    </font>
    <font>
      <sz val="11"/>
      <color indexed="8"/>
      <name val="仿宋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楷体_GB2312"/>
      <charset val="134"/>
    </font>
    <font>
      <sz val="10"/>
      <name val="Arial"/>
      <family val="2"/>
    </font>
    <font>
      <sz val="11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2" fillId="0" borderId="0" applyFont="0" applyFill="0" applyBorder="0" applyAlignment="0" applyProtection="0"/>
    <xf numFmtId="0" fontId="13" fillId="0" borderId="0">
      <alignment vertical="center"/>
    </xf>
    <xf numFmtId="0" fontId="14" fillId="0" borderId="0">
      <alignment vertical="center"/>
    </xf>
  </cellStyleXfs>
  <cellXfs count="8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9" fontId="2" fillId="0" borderId="12" xfId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2" fontId="2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9" fontId="2" fillId="0" borderId="5" xfId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9" fontId="8" fillId="0" borderId="5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9" fontId="3" fillId="0" borderId="5" xfId="2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3" fillId="0" borderId="5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8" fillId="0" borderId="5" xfId="2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left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18" xfId="2" applyFont="1" applyFill="1" applyBorder="1" applyAlignment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13" workbookViewId="0">
      <selection activeCell="C14" sqref="C14"/>
    </sheetView>
  </sheetViews>
  <sheetFormatPr defaultColWidth="9.140625" defaultRowHeight="12.75"/>
  <cols>
    <col min="1" max="1" width="12.85546875" style="6" customWidth="1"/>
    <col min="2" max="2" width="20" style="6" customWidth="1"/>
    <col min="3" max="3" width="22.5703125" style="6" customWidth="1"/>
    <col min="4" max="4" width="26.85546875" style="6" customWidth="1"/>
    <col min="5" max="5" width="15.28515625" style="7" customWidth="1"/>
    <col min="6" max="6" width="7.7109375" style="6" customWidth="1"/>
    <col min="7" max="7" width="7" style="6" customWidth="1"/>
    <col min="8" max="9" width="18.140625" style="6" customWidth="1"/>
    <col min="10" max="10" width="10.7109375" style="6" customWidth="1"/>
    <col min="11" max="16384" width="9.140625" style="6"/>
  </cols>
  <sheetData>
    <row r="1" spans="1:10" ht="19.149999999999999" customHeight="1">
      <c r="A1" s="8"/>
    </row>
    <row r="2" spans="1:10" ht="48.7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1" customFormat="1" ht="33.75" customHeight="1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s="1" customFormat="1" ht="24" customHeight="1">
      <c r="A4" s="9" t="s">
        <v>2</v>
      </c>
      <c r="B4" s="52" t="s">
        <v>3</v>
      </c>
      <c r="C4" s="53"/>
      <c r="D4" s="53"/>
      <c r="E4" s="53"/>
      <c r="F4" s="53"/>
      <c r="G4" s="53"/>
      <c r="H4" s="53"/>
      <c r="I4" s="53"/>
      <c r="J4" s="54"/>
    </row>
    <row r="5" spans="1:10" s="1" customFormat="1" ht="33" customHeight="1">
      <c r="A5" s="9" t="s">
        <v>4</v>
      </c>
      <c r="B5" s="52" t="s">
        <v>5</v>
      </c>
      <c r="C5" s="53"/>
      <c r="D5" s="54"/>
      <c r="E5" s="52" t="s">
        <v>6</v>
      </c>
      <c r="F5" s="54"/>
      <c r="G5" s="55" t="s">
        <v>5</v>
      </c>
      <c r="H5" s="56"/>
      <c r="I5" s="56"/>
      <c r="J5" s="57"/>
    </row>
    <row r="6" spans="1:10" s="1" customFormat="1" ht="27" customHeight="1">
      <c r="A6" s="70" t="s">
        <v>7</v>
      </c>
      <c r="B6" s="11"/>
      <c r="C6" s="12" t="s">
        <v>8</v>
      </c>
      <c r="D6" s="12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58" t="s">
        <v>14</v>
      </c>
      <c r="J6" s="59"/>
    </row>
    <row r="7" spans="1:10" s="1" customFormat="1" ht="27.75" customHeight="1">
      <c r="A7" s="70"/>
      <c r="B7" s="15" t="s">
        <v>15</v>
      </c>
      <c r="C7" s="16">
        <v>10494.13</v>
      </c>
      <c r="D7" s="17">
        <v>12050.38</v>
      </c>
      <c r="E7" s="17">
        <v>12050.38</v>
      </c>
      <c r="F7" s="18">
        <v>10</v>
      </c>
      <c r="G7" s="19">
        <f>E7/D7</f>
        <v>1</v>
      </c>
      <c r="H7" s="20">
        <v>10</v>
      </c>
      <c r="I7" s="58"/>
      <c r="J7" s="59"/>
    </row>
    <row r="8" spans="1:10" s="1" customFormat="1" ht="27.75" customHeight="1">
      <c r="A8" s="20"/>
      <c r="B8" s="15" t="s">
        <v>16</v>
      </c>
      <c r="C8" s="16">
        <v>6736.13</v>
      </c>
      <c r="D8" s="17">
        <v>7749.59</v>
      </c>
      <c r="E8" s="21">
        <v>7749.59</v>
      </c>
      <c r="F8" s="22" t="s">
        <v>17</v>
      </c>
      <c r="G8" s="19">
        <f>E8/D8</f>
        <v>1</v>
      </c>
      <c r="H8" s="23" t="s">
        <v>17</v>
      </c>
      <c r="I8" s="60"/>
      <c r="J8" s="61"/>
    </row>
    <row r="9" spans="1:10" s="1" customFormat="1" ht="27.75" customHeight="1">
      <c r="A9" s="20"/>
      <c r="B9" s="15" t="s">
        <v>18</v>
      </c>
      <c r="C9" s="16">
        <v>3758</v>
      </c>
      <c r="D9" s="17">
        <v>4300.79</v>
      </c>
      <c r="E9" s="21">
        <v>4300.79</v>
      </c>
      <c r="F9" s="24" t="s">
        <v>17</v>
      </c>
      <c r="G9" s="25">
        <f>E9/D9</f>
        <v>1</v>
      </c>
      <c r="H9" s="26" t="s">
        <v>17</v>
      </c>
      <c r="I9" s="60"/>
      <c r="J9" s="61"/>
    </row>
    <row r="10" spans="1:10" s="1" customFormat="1" ht="24" customHeight="1">
      <c r="A10" s="71" t="s">
        <v>19</v>
      </c>
      <c r="B10" s="62" t="s">
        <v>20</v>
      </c>
      <c r="C10" s="62"/>
      <c r="D10" s="62"/>
      <c r="E10" s="63" t="s">
        <v>21</v>
      </c>
      <c r="F10" s="63"/>
      <c r="G10" s="63"/>
      <c r="H10" s="63"/>
      <c r="I10" s="63"/>
      <c r="J10" s="64"/>
    </row>
    <row r="11" spans="1:10" s="1" customFormat="1" ht="24" customHeight="1">
      <c r="A11" s="72"/>
      <c r="B11" s="70" t="s">
        <v>22</v>
      </c>
      <c r="C11" s="70"/>
      <c r="D11" s="70"/>
      <c r="E11" s="80" t="s">
        <v>22</v>
      </c>
      <c r="F11" s="80"/>
      <c r="G11" s="80"/>
      <c r="H11" s="80"/>
      <c r="I11" s="80"/>
      <c r="J11" s="59"/>
    </row>
    <row r="12" spans="1:10" s="1" customFormat="1" ht="149.1" customHeight="1">
      <c r="A12" s="73"/>
      <c r="B12" s="70"/>
      <c r="C12" s="70"/>
      <c r="D12" s="70"/>
      <c r="E12" s="81"/>
      <c r="F12" s="81"/>
      <c r="G12" s="81"/>
      <c r="H12" s="81"/>
      <c r="I12" s="81"/>
      <c r="J12" s="82"/>
    </row>
    <row r="13" spans="1:10" s="1" customFormat="1" ht="24" customHeight="1">
      <c r="A13" s="62" t="s">
        <v>23</v>
      </c>
      <c r="B13" s="62"/>
      <c r="C13" s="62"/>
      <c r="D13" s="62"/>
      <c r="E13" s="62"/>
      <c r="F13" s="62"/>
      <c r="G13" s="62"/>
      <c r="H13" s="62"/>
      <c r="I13" s="62"/>
      <c r="J13" s="62"/>
    </row>
    <row r="14" spans="1:10" s="1" customFormat="1" ht="59.1" customHeight="1">
      <c r="A14" s="28" t="s">
        <v>24</v>
      </c>
      <c r="B14" s="29" t="s">
        <v>25</v>
      </c>
      <c r="C14" s="30" t="s">
        <v>26</v>
      </c>
      <c r="D14" s="30" t="s">
        <v>27</v>
      </c>
      <c r="E14" s="30" t="s">
        <v>28</v>
      </c>
      <c r="F14" s="30" t="s">
        <v>11</v>
      </c>
      <c r="G14" s="30" t="s">
        <v>13</v>
      </c>
      <c r="H14" s="31" t="s">
        <v>29</v>
      </c>
      <c r="I14" s="31" t="s">
        <v>30</v>
      </c>
      <c r="J14" s="31" t="s">
        <v>31</v>
      </c>
    </row>
    <row r="15" spans="1:10" s="2" customFormat="1" ht="27" customHeight="1">
      <c r="A15" s="74" t="s">
        <v>32</v>
      </c>
      <c r="B15" s="76" t="s">
        <v>33</v>
      </c>
      <c r="C15" s="32" t="s">
        <v>34</v>
      </c>
      <c r="D15" s="32" t="s">
        <v>35</v>
      </c>
      <c r="E15" s="33">
        <v>1</v>
      </c>
      <c r="F15" s="27">
        <v>3</v>
      </c>
      <c r="G15" s="27">
        <v>3</v>
      </c>
      <c r="H15" s="34"/>
      <c r="I15" s="34"/>
      <c r="J15" s="47"/>
    </row>
    <row r="16" spans="1:10" s="2" customFormat="1" ht="27" customHeight="1">
      <c r="A16" s="75"/>
      <c r="B16" s="76"/>
      <c r="C16" s="32" t="s">
        <v>36</v>
      </c>
      <c r="D16" s="35">
        <v>1</v>
      </c>
      <c r="E16" s="33">
        <v>1</v>
      </c>
      <c r="F16" s="27">
        <v>3</v>
      </c>
      <c r="G16" s="27">
        <v>3</v>
      </c>
      <c r="H16" s="34"/>
      <c r="I16" s="34"/>
      <c r="J16" s="47"/>
    </row>
    <row r="17" spans="1:10" s="2" customFormat="1" ht="27" customHeight="1">
      <c r="A17" s="75"/>
      <c r="B17" s="76"/>
      <c r="C17" s="32" t="s">
        <v>37</v>
      </c>
      <c r="D17" s="35">
        <v>1</v>
      </c>
      <c r="E17" s="33">
        <v>1</v>
      </c>
      <c r="F17" s="27">
        <v>3</v>
      </c>
      <c r="G17" s="27">
        <v>3</v>
      </c>
      <c r="H17" s="34"/>
      <c r="I17" s="34"/>
      <c r="J17" s="47"/>
    </row>
    <row r="18" spans="1:10" s="2" customFormat="1" ht="33" customHeight="1">
      <c r="A18" s="75"/>
      <c r="B18" s="76"/>
      <c r="C18" s="32" t="s">
        <v>38</v>
      </c>
      <c r="D18" s="36" t="s">
        <v>39</v>
      </c>
      <c r="E18" s="37" t="s">
        <v>40</v>
      </c>
      <c r="F18" s="27">
        <v>3</v>
      </c>
      <c r="G18" s="27">
        <v>3</v>
      </c>
      <c r="H18" s="34"/>
      <c r="I18" s="34"/>
      <c r="J18" s="47"/>
    </row>
    <row r="19" spans="1:10" s="2" customFormat="1" ht="27" customHeight="1">
      <c r="A19" s="75"/>
      <c r="B19" s="76"/>
      <c r="C19" s="32" t="s">
        <v>41</v>
      </c>
      <c r="D19" s="35">
        <v>1</v>
      </c>
      <c r="E19" s="33">
        <v>1</v>
      </c>
      <c r="F19" s="27">
        <v>3</v>
      </c>
      <c r="G19" s="27">
        <v>3</v>
      </c>
      <c r="H19" s="34"/>
      <c r="I19" s="34"/>
      <c r="J19" s="47"/>
    </row>
    <row r="20" spans="1:10" s="2" customFormat="1" ht="27" customHeight="1">
      <c r="A20" s="75"/>
      <c r="B20" s="76"/>
      <c r="C20" s="38" t="s">
        <v>42</v>
      </c>
      <c r="D20" s="35">
        <v>1</v>
      </c>
      <c r="E20" s="33">
        <v>1</v>
      </c>
      <c r="F20" s="27">
        <v>3</v>
      </c>
      <c r="G20" s="27">
        <v>3</v>
      </c>
      <c r="H20" s="34"/>
      <c r="I20" s="34"/>
      <c r="J20" s="47"/>
    </row>
    <row r="21" spans="1:10" s="2" customFormat="1" ht="27" customHeight="1">
      <c r="A21" s="75"/>
      <c r="B21" s="77" t="s">
        <v>43</v>
      </c>
      <c r="C21" s="38" t="s">
        <v>44</v>
      </c>
      <c r="D21" s="35" t="s">
        <v>45</v>
      </c>
      <c r="E21" s="33" t="s">
        <v>45</v>
      </c>
      <c r="F21" s="27">
        <v>3</v>
      </c>
      <c r="G21" s="27">
        <v>3</v>
      </c>
      <c r="H21" s="34"/>
      <c r="I21" s="34"/>
      <c r="J21" s="47"/>
    </row>
    <row r="22" spans="1:10" s="2" customFormat="1" ht="32.1" customHeight="1">
      <c r="A22" s="75"/>
      <c r="B22" s="78"/>
      <c r="C22" s="32" t="s">
        <v>46</v>
      </c>
      <c r="D22" s="32" t="s">
        <v>47</v>
      </c>
      <c r="E22" s="37" t="s">
        <v>48</v>
      </c>
      <c r="F22" s="27">
        <v>3</v>
      </c>
      <c r="G22" s="27">
        <v>3</v>
      </c>
      <c r="H22" s="34"/>
      <c r="I22" s="34"/>
      <c r="J22" s="47"/>
    </row>
    <row r="23" spans="1:10" s="2" customFormat="1" ht="27" customHeight="1">
      <c r="A23" s="75"/>
      <c r="B23" s="79"/>
      <c r="C23" s="32" t="s">
        <v>49</v>
      </c>
      <c r="D23" s="33">
        <v>1</v>
      </c>
      <c r="E23" s="33">
        <v>1</v>
      </c>
      <c r="F23" s="27">
        <v>3</v>
      </c>
      <c r="G23" s="27">
        <v>3</v>
      </c>
      <c r="H23" s="34"/>
      <c r="I23" s="34"/>
      <c r="J23" s="47"/>
    </row>
    <row r="24" spans="1:10" s="2" customFormat="1" ht="27" customHeight="1">
      <c r="A24" s="75"/>
      <c r="B24" s="76" t="s">
        <v>50</v>
      </c>
      <c r="C24" s="32" t="s">
        <v>51</v>
      </c>
      <c r="D24" s="32" t="s">
        <v>52</v>
      </c>
      <c r="E24" s="37" t="s">
        <v>53</v>
      </c>
      <c r="F24" s="27">
        <v>3</v>
      </c>
      <c r="G24" s="27">
        <v>3</v>
      </c>
      <c r="H24" s="34"/>
      <c r="I24" s="34"/>
      <c r="J24" s="47"/>
    </row>
    <row r="25" spans="1:10" s="2" customFormat="1" ht="27" customHeight="1">
      <c r="A25" s="75"/>
      <c r="B25" s="76"/>
      <c r="C25" s="32" t="s">
        <v>54</v>
      </c>
      <c r="D25" s="32" t="s">
        <v>55</v>
      </c>
      <c r="E25" s="37" t="s">
        <v>56</v>
      </c>
      <c r="F25" s="27">
        <v>3</v>
      </c>
      <c r="G25" s="27">
        <v>3</v>
      </c>
      <c r="H25" s="34"/>
      <c r="I25" s="34"/>
      <c r="J25" s="47"/>
    </row>
    <row r="26" spans="1:10" s="2" customFormat="1" ht="27" customHeight="1">
      <c r="A26" s="75"/>
      <c r="B26" s="76"/>
      <c r="C26" s="32" t="s">
        <v>57</v>
      </c>
      <c r="D26" s="32" t="s">
        <v>58</v>
      </c>
      <c r="E26" s="39" t="s">
        <v>59</v>
      </c>
      <c r="F26" s="27">
        <v>3</v>
      </c>
      <c r="G26" s="27">
        <v>3</v>
      </c>
      <c r="H26" s="34"/>
      <c r="I26" s="34"/>
      <c r="J26" s="47"/>
    </row>
    <row r="27" spans="1:10" s="2" customFormat="1" ht="27" customHeight="1">
      <c r="A27" s="75"/>
      <c r="B27" s="76"/>
      <c r="C27" s="32" t="s">
        <v>60</v>
      </c>
      <c r="D27" s="32" t="s">
        <v>58</v>
      </c>
      <c r="E27" s="39" t="s">
        <v>59</v>
      </c>
      <c r="F27" s="27">
        <v>3</v>
      </c>
      <c r="G27" s="27">
        <v>3</v>
      </c>
      <c r="H27" s="40"/>
      <c r="I27" s="34"/>
      <c r="J27" s="47"/>
    </row>
    <row r="28" spans="1:10" s="2" customFormat="1" ht="57" customHeight="1">
      <c r="A28" s="75"/>
      <c r="B28" s="77" t="s">
        <v>61</v>
      </c>
      <c r="C28" s="32" t="s">
        <v>62</v>
      </c>
      <c r="D28" s="32" t="s">
        <v>63</v>
      </c>
      <c r="E28" s="37" t="s">
        <v>64</v>
      </c>
      <c r="F28" s="27">
        <v>3</v>
      </c>
      <c r="G28" s="27">
        <v>0</v>
      </c>
      <c r="H28" s="40" t="s">
        <v>65</v>
      </c>
      <c r="I28" s="48" t="s">
        <v>66</v>
      </c>
      <c r="J28" s="49" t="s">
        <v>67</v>
      </c>
    </row>
    <row r="29" spans="1:10" s="3" customFormat="1" ht="27" customHeight="1">
      <c r="A29" s="75"/>
      <c r="B29" s="78"/>
      <c r="C29" s="32" t="s">
        <v>68</v>
      </c>
      <c r="D29" s="32" t="s">
        <v>69</v>
      </c>
      <c r="E29" s="33">
        <v>1</v>
      </c>
      <c r="F29" s="27">
        <v>3</v>
      </c>
      <c r="G29" s="27">
        <v>3</v>
      </c>
      <c r="H29" s="40"/>
      <c r="I29" s="34"/>
      <c r="J29" s="47"/>
    </row>
    <row r="30" spans="1:10" s="3" customFormat="1" ht="27" customHeight="1">
      <c r="A30" s="75"/>
      <c r="B30" s="78"/>
      <c r="C30" s="32" t="s">
        <v>70</v>
      </c>
      <c r="D30" s="33">
        <v>0.1</v>
      </c>
      <c r="E30" s="41">
        <v>0.1648</v>
      </c>
      <c r="F30" s="27">
        <v>3</v>
      </c>
      <c r="G30" s="27">
        <v>3</v>
      </c>
      <c r="H30" s="40"/>
      <c r="I30" s="34"/>
      <c r="J30" s="47"/>
    </row>
    <row r="31" spans="1:10" s="3" customFormat="1" ht="27" customHeight="1">
      <c r="A31" s="75"/>
      <c r="B31" s="78"/>
      <c r="C31" s="32" t="s">
        <v>44</v>
      </c>
      <c r="D31" s="33" t="s">
        <v>71</v>
      </c>
      <c r="E31" s="33" t="s">
        <v>45</v>
      </c>
      <c r="F31" s="27">
        <v>2</v>
      </c>
      <c r="G31" s="27">
        <v>2</v>
      </c>
      <c r="H31" s="40"/>
      <c r="I31" s="34"/>
      <c r="J31" s="47"/>
    </row>
    <row r="32" spans="1:10" s="3" customFormat="1" ht="27" customHeight="1">
      <c r="A32" s="68" t="s">
        <v>72</v>
      </c>
      <c r="B32" s="76" t="s">
        <v>73</v>
      </c>
      <c r="C32" s="32" t="s">
        <v>74</v>
      </c>
      <c r="D32" s="32" t="s">
        <v>75</v>
      </c>
      <c r="E32" s="41">
        <v>0.43459999999999999</v>
      </c>
      <c r="F32" s="40">
        <v>10</v>
      </c>
      <c r="G32" s="40">
        <v>10</v>
      </c>
      <c r="H32" s="40"/>
      <c r="I32" s="34"/>
      <c r="J32" s="47"/>
    </row>
    <row r="33" spans="1:10" s="4" customFormat="1" ht="27" customHeight="1">
      <c r="A33" s="68"/>
      <c r="B33" s="76"/>
      <c r="C33" s="32" t="s">
        <v>76</v>
      </c>
      <c r="D33" s="32" t="s">
        <v>77</v>
      </c>
      <c r="E33" s="41">
        <v>0.95679999999999998</v>
      </c>
      <c r="F33" s="40">
        <v>10</v>
      </c>
      <c r="G33" s="40">
        <v>10</v>
      </c>
      <c r="H33" s="40"/>
      <c r="I33" s="34"/>
      <c r="J33" s="47"/>
    </row>
    <row r="34" spans="1:10" s="4" customFormat="1" ht="27" customHeight="1">
      <c r="A34" s="68"/>
      <c r="B34" s="76"/>
      <c r="C34" s="32" t="s">
        <v>78</v>
      </c>
      <c r="D34" s="32" t="s">
        <v>79</v>
      </c>
      <c r="E34" s="33">
        <v>1</v>
      </c>
      <c r="F34" s="40">
        <v>10</v>
      </c>
      <c r="G34" s="40">
        <v>10</v>
      </c>
      <c r="H34" s="40"/>
      <c r="I34" s="34"/>
      <c r="J34" s="47"/>
    </row>
    <row r="35" spans="1:10" s="4" customFormat="1" ht="63.95" customHeight="1">
      <c r="A35" s="68" t="s">
        <v>80</v>
      </c>
      <c r="B35" s="77" t="s">
        <v>81</v>
      </c>
      <c r="C35" s="40" t="s">
        <v>82</v>
      </c>
      <c r="D35" s="40" t="s">
        <v>83</v>
      </c>
      <c r="E35" s="42">
        <v>0.8982</v>
      </c>
      <c r="F35" s="38">
        <v>5</v>
      </c>
      <c r="G35" s="38">
        <v>3</v>
      </c>
      <c r="H35" s="40" t="s">
        <v>84</v>
      </c>
      <c r="I35" s="34"/>
      <c r="J35" s="49" t="s">
        <v>85</v>
      </c>
    </row>
    <row r="36" spans="1:10" s="2" customFormat="1" ht="28.5" customHeight="1">
      <c r="A36" s="68"/>
      <c r="B36" s="79"/>
      <c r="C36" s="32" t="s">
        <v>86</v>
      </c>
      <c r="D36" s="36" t="s">
        <v>87</v>
      </c>
      <c r="E36" s="39" t="s">
        <v>88</v>
      </c>
      <c r="F36" s="38">
        <v>5</v>
      </c>
      <c r="G36" s="38">
        <v>5</v>
      </c>
      <c r="H36" s="38"/>
      <c r="I36" s="38"/>
      <c r="J36" s="38"/>
    </row>
    <row r="37" spans="1:10" s="2" customFormat="1" ht="20.25" customHeight="1">
      <c r="A37" s="10" t="s">
        <v>89</v>
      </c>
      <c r="B37" s="65">
        <f>SUM(G15:G36)</f>
        <v>85</v>
      </c>
      <c r="C37" s="65"/>
      <c r="D37" s="65"/>
      <c r="E37" s="65"/>
      <c r="F37" s="65"/>
      <c r="G37" s="65"/>
      <c r="H37" s="65"/>
      <c r="I37" s="65"/>
      <c r="J37" s="65"/>
    </row>
    <row r="38" spans="1:10" s="5" customFormat="1" ht="19.5" customHeight="1">
      <c r="A38" s="10" t="s">
        <v>90</v>
      </c>
      <c r="B38" s="66">
        <f>B37+H7</f>
        <v>95</v>
      </c>
      <c r="C38" s="66"/>
      <c r="D38" s="66"/>
      <c r="E38" s="66"/>
      <c r="F38" s="66"/>
      <c r="G38" s="66"/>
      <c r="H38" s="66"/>
      <c r="I38" s="66"/>
      <c r="J38" s="66"/>
    </row>
    <row r="39" spans="1:10" ht="87.95" customHeight="1">
      <c r="A39" s="43" t="s">
        <v>91</v>
      </c>
      <c r="B39" s="67"/>
      <c r="C39" s="67"/>
      <c r="D39" s="67"/>
      <c r="E39" s="67"/>
      <c r="F39" s="67"/>
      <c r="G39" s="67"/>
      <c r="H39" s="67"/>
      <c r="I39" s="67"/>
      <c r="J39" s="67"/>
    </row>
    <row r="40" spans="1:10" ht="42.75" customHeight="1">
      <c r="A40" s="43" t="s">
        <v>92</v>
      </c>
      <c r="B40" s="68" t="s">
        <v>93</v>
      </c>
      <c r="C40" s="68"/>
      <c r="D40" s="68"/>
      <c r="E40" s="68"/>
      <c r="F40" s="68"/>
      <c r="G40" s="68"/>
      <c r="H40" s="68"/>
      <c r="I40" s="68"/>
      <c r="J40" s="68"/>
    </row>
    <row r="41" spans="1:10">
      <c r="A41" s="69" t="s">
        <v>94</v>
      </c>
      <c r="B41" s="69"/>
      <c r="C41" s="69"/>
      <c r="D41" s="69"/>
      <c r="E41" s="69"/>
      <c r="F41" s="69"/>
      <c r="G41" s="69"/>
      <c r="H41" s="69"/>
      <c r="I41" s="69"/>
      <c r="J41" s="69"/>
    </row>
    <row r="42" spans="1:10">
      <c r="A42" s="44" t="s">
        <v>95</v>
      </c>
      <c r="B42" s="45" t="s">
        <v>96</v>
      </c>
      <c r="C42" s="45" t="s">
        <v>97</v>
      </c>
      <c r="D42" s="45"/>
      <c r="E42" s="46"/>
      <c r="F42" s="45" t="s">
        <v>98</v>
      </c>
      <c r="G42" s="45"/>
      <c r="H42" s="45" t="s">
        <v>99</v>
      </c>
    </row>
  </sheetData>
  <mergeCells count="31">
    <mergeCell ref="A41:J41"/>
    <mergeCell ref="A6:A7"/>
    <mergeCell ref="A10:A12"/>
    <mergeCell ref="A15:A31"/>
    <mergeCell ref="A32:A34"/>
    <mergeCell ref="A35:A36"/>
    <mergeCell ref="B15:B20"/>
    <mergeCell ref="B21:B23"/>
    <mergeCell ref="B24:B27"/>
    <mergeCell ref="B28:B31"/>
    <mergeCell ref="B32:B34"/>
    <mergeCell ref="B35:B36"/>
    <mergeCell ref="E11:J12"/>
    <mergeCell ref="B11:D12"/>
    <mergeCell ref="A13:J13"/>
    <mergeCell ref="B37:J37"/>
    <mergeCell ref="B38:J38"/>
    <mergeCell ref="B39:J39"/>
    <mergeCell ref="B40:J40"/>
    <mergeCell ref="I6:J6"/>
    <mergeCell ref="I7:J7"/>
    <mergeCell ref="I8:J8"/>
    <mergeCell ref="I9:J9"/>
    <mergeCell ref="B10:D10"/>
    <mergeCell ref="E10:J10"/>
    <mergeCell ref="A2:J2"/>
    <mergeCell ref="A3:J3"/>
    <mergeCell ref="B4:J4"/>
    <mergeCell ref="B5:D5"/>
    <mergeCell ref="E5:F5"/>
    <mergeCell ref="G5:J5"/>
  </mergeCells>
  <phoneticPr fontId="15" type="noConversion"/>
  <pageMargins left="0.98425196850393704" right="0.98425196850393704" top="0.98425196850393704" bottom="0.98425196850393704" header="0.511811023622047" footer="0.511811023622047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绩效目标申报表</vt:lpstr>
      <vt:lpstr>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2022-11-18T06:44:00Z</cp:lastPrinted>
  <dcterms:created xsi:type="dcterms:W3CDTF">2020-01-17T02:57:00Z</dcterms:created>
  <dcterms:modified xsi:type="dcterms:W3CDTF">2022-04-21T03:42:00Z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40ABEDF9305F4CCE9BFDB9022B34822D</vt:lpwstr>
  </property>
</Properties>
</file>